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1.4\油品\"/>
    </mc:Choice>
  </mc:AlternateContent>
  <xr:revisionPtr revIDLastSave="0" documentId="13_ncr:1_{AE3A25E7-71BC-4021-9199-78EE6C2BB5C0}" xr6:coauthVersionLast="47" xr6:coauthVersionMax="47" xr10:uidLastSave="{00000000-0000-0000-0000-000000000000}"/>
  <bookViews>
    <workbookView xWindow="-110" yWindow="-110" windowWidth="21820" windowHeight="14020" xr2:uid="{07F0170D-4DEC-4F67-9CD9-F972EE5D3C04}"/>
  </bookViews>
  <sheets>
    <sheet name="32#、46#" sheetId="1" r:id="rId1"/>
  </sheets>
  <definedNames>
    <definedName name="_xlnm._FilterDatabase" localSheetId="0" hidden="1">'32#、46#'!$A$3:$G$6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1" l="1"/>
  <c r="J4" i="1"/>
  <c r="J6" i="1"/>
  <c r="J5" i="1"/>
  <c r="J8" i="1" l="1"/>
</calcChain>
</file>

<file path=xl/sharedStrings.xml><?xml version="1.0" encoding="utf-8"?>
<sst xmlns="http://schemas.openxmlformats.org/spreadsheetml/2006/main" count="35" uniqueCount="28">
  <si>
    <t>严禁删除行列，不得更改表格顺序</t>
  </si>
  <si>
    <t>序号</t>
  </si>
  <si>
    <t>配件名称</t>
    <phoneticPr fontId="2" type="noConversion"/>
  </si>
  <si>
    <t>规格型号</t>
    <phoneticPr fontId="2" type="noConversion"/>
  </si>
  <si>
    <t>参数要求</t>
    <phoneticPr fontId="2" type="noConversion"/>
  </si>
  <si>
    <t>厂家</t>
    <phoneticPr fontId="2" type="noConversion"/>
  </si>
  <si>
    <t>采购计价方式</t>
  </si>
  <si>
    <t>投标基价（元、含运费、不含税）</t>
  </si>
  <si>
    <t>供应商报价
（元、含运费、不含税）</t>
    <phoneticPr fontId="2" type="noConversion"/>
  </si>
  <si>
    <t>供应商总报价
（元、含运费、不含税）</t>
    <phoneticPr fontId="2" type="noConversion"/>
  </si>
  <si>
    <t>油品厂家</t>
    <phoneticPr fontId="2" type="noConversion"/>
  </si>
  <si>
    <t>备注</t>
    <phoneticPr fontId="2" type="noConversion"/>
  </si>
  <si>
    <t>抗磨液压油</t>
    <phoneticPr fontId="2" type="noConversion"/>
  </si>
  <si>
    <t>32#</t>
  </si>
  <si>
    <t>1、外观：透明
2、色度：1.0
3、运动黏度（40℃）：28.8~35.2mm²/s
4、黏度只是：不小于95
5、闪电（开口）：不低于175℃
6、倾点：不高于-15℃
7、抗乳化性（乳化液到3ml的时间）：54℃不大于30min</t>
    <phoneticPr fontId="2" type="noConversion"/>
  </si>
  <si>
    <t>元/KG（含运费、不含税）</t>
    <phoneticPr fontId="2" type="noConversion"/>
  </si>
  <si>
    <t>32#</t>
    <phoneticPr fontId="2" type="noConversion"/>
  </si>
  <si>
    <t>46#</t>
  </si>
  <si>
    <t>卡松、无锡翔悦、康普顿牌、长城牌、昆仑牌、安美</t>
    <phoneticPr fontId="2" type="noConversion"/>
  </si>
  <si>
    <t>68#</t>
  </si>
  <si>
    <t>康普顿牌、长城牌、昆仑牌</t>
    <phoneticPr fontId="2" type="noConversion"/>
  </si>
  <si>
    <t>合计</t>
    <phoneticPr fontId="2" type="noConversion"/>
  </si>
  <si>
    <t>备注：</t>
  </si>
  <si>
    <t>1、以上所有规格型号必须同时应标，缺项视为废标，总报价=年预计数量*报价；</t>
  </si>
  <si>
    <t>2、表内报价为非打包价，在投标方非所有报价都为最低价时，中国重汽集团柳州运力专用汽车有限公司有权对各配件进行拆分确定中标方。</t>
  </si>
  <si>
    <t>2026年油品报价单</t>
    <phoneticPr fontId="2" type="noConversion"/>
  </si>
  <si>
    <t>26年预计采购数量</t>
    <phoneticPr fontId="2" type="noConversion"/>
  </si>
  <si>
    <t>高压</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</si>
</sst>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0">
    <font>
      <sz val="12"/>
      <color theme="1"/>
      <name val="等线"/>
      <family val="3"/>
      <charset val="134"/>
      <scheme val="minor"/>
    </font>
    <font>
      <sz val="20"/>
      <color rgb="FFFF0000"/>
      <name val="等线"/>
      <family val="3"/>
      <charset val="134"/>
      <scheme val="minor"/>
    </font>
    <font>
      <sz val="9"/>
      <name val="等线"/>
      <family val="3"/>
      <charset val="134"/>
      <scheme val="minor"/>
    </font>
    <font>
      <b/>
      <sz val="20"/>
      <name val="等线"/>
      <family val="3"/>
      <charset val="134"/>
      <scheme val="minor"/>
    </font>
    <font>
      <sz val="10"/>
      <name val="微软雅黑"/>
      <family val="2"/>
      <charset val="134"/>
    </font>
    <font>
      <sz val="10"/>
      <color theme="1"/>
      <name val="微软雅黑"/>
      <family val="2"/>
      <charset val="134"/>
    </font>
    <font>
      <b/>
      <sz val="16"/>
      <color rgb="FFFF0000"/>
      <name val="等线"/>
      <family val="3"/>
      <charset val="134"/>
      <scheme val="minor"/>
    </font>
    <font>
      <b/>
      <sz val="10"/>
      <name val="微软雅黑"/>
      <family val="2"/>
      <charset val="134"/>
    </font>
    <font>
      <b/>
      <sz val="10"/>
      <color theme="1"/>
      <name val="微软雅黑"/>
      <family val="2"/>
      <charset val="134"/>
    </font>
    <font>
      <b/>
      <sz val="12"/>
      <color theme="1"/>
      <name val="等线"/>
      <family val="3"/>
      <charset val="134"/>
      <scheme val="minor"/>
    </font>
  </fonts>
  <fills count="3">
    <fill>
      <patternFill patternType="none"/>
    </fill>
    <fill>
      <patternFill patternType="gray125"/>
    </fill>
    <fill>
      <patternFill patternType="solid">
        <fgColor rgb="FFFFFFFF"/>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5" fillId="0" borderId="2" xfId="0" applyFont="1" applyBorder="1">
      <alignmen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4" fillId="2" borderId="2" xfId="0" applyFont="1" applyFill="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176" fontId="4" fillId="0" borderId="2" xfId="0" applyNumberFormat="1" applyFont="1" applyBorder="1" applyAlignment="1">
      <alignment horizontal="center" vertical="center"/>
    </xf>
    <xf numFmtId="0" fontId="6" fillId="0" borderId="0" xfId="0" applyFont="1">
      <alignment vertical="center"/>
    </xf>
    <xf numFmtId="176" fontId="6" fillId="0" borderId="0" xfId="0" applyNumberFormat="1" applyFont="1">
      <alignment vertical="center"/>
    </xf>
    <xf numFmtId="176" fontId="0" fillId="0" borderId="0" xfId="0" applyNumberFormat="1">
      <alignment vertical="center"/>
    </xf>
    <xf numFmtId="0" fontId="7" fillId="0" borderId="2" xfId="0" applyFont="1" applyBorder="1" applyAlignment="1">
      <alignment horizontal="left" vertical="center"/>
    </xf>
    <xf numFmtId="176" fontId="7" fillId="0" borderId="2" xfId="0" applyNumberFormat="1"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lignment vertical="center"/>
    </xf>
    <xf numFmtId="0" fontId="9" fillId="0" borderId="0" xfId="0" applyFont="1">
      <alignment vertical="center"/>
    </xf>
    <xf numFmtId="0" fontId="3" fillId="0" borderId="1" xfId="0" applyFont="1" applyBorder="1" applyAlignment="1">
      <alignment horizontal="center" vertical="center"/>
    </xf>
    <xf numFmtId="0" fontId="7" fillId="2"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C5222-DA9F-4E48-8FB4-9B4D3A0998D2}">
  <dimension ref="A1:L11"/>
  <sheetViews>
    <sheetView tabSelected="1" workbookViewId="0">
      <selection activeCell="D4" sqref="D4"/>
    </sheetView>
  </sheetViews>
  <sheetFormatPr defaultRowHeight="15.5"/>
  <cols>
    <col min="2" max="2" width="11.84375" customWidth="1"/>
    <col min="3" max="3" width="19.3046875" customWidth="1"/>
    <col min="4" max="4" width="32.61328125" customWidth="1"/>
    <col min="5" max="5" width="35.3828125" customWidth="1"/>
    <col min="6" max="6" width="19.3046875" bestFit="1" customWidth="1"/>
    <col min="7" max="7" width="9.23046875" style="16" customWidth="1"/>
    <col min="8" max="8" width="13.3828125" customWidth="1"/>
    <col min="9" max="11" width="17.921875" customWidth="1"/>
  </cols>
  <sheetData>
    <row r="1" spans="1:12" ht="33" customHeight="1">
      <c r="A1" s="1" t="s">
        <v>0</v>
      </c>
      <c r="F1" s="2"/>
      <c r="G1"/>
    </row>
    <row r="2" spans="1:12" ht="33" customHeight="1">
      <c r="A2" s="22" t="s">
        <v>25</v>
      </c>
      <c r="B2" s="22"/>
      <c r="C2" s="22"/>
      <c r="D2" s="22"/>
      <c r="E2" s="22"/>
      <c r="F2" s="22"/>
      <c r="G2" s="22"/>
      <c r="H2" s="22"/>
      <c r="I2" s="22"/>
      <c r="J2" s="22"/>
      <c r="K2" s="22"/>
      <c r="L2" s="22"/>
    </row>
    <row r="3" spans="1:12" ht="58">
      <c r="A3" s="3" t="s">
        <v>1</v>
      </c>
      <c r="B3" s="4" t="s">
        <v>2</v>
      </c>
      <c r="C3" s="5" t="s">
        <v>3</v>
      </c>
      <c r="D3" s="5" t="s">
        <v>4</v>
      </c>
      <c r="E3" s="5" t="s">
        <v>5</v>
      </c>
      <c r="F3" s="4" t="s">
        <v>6</v>
      </c>
      <c r="G3" s="6" t="s">
        <v>7</v>
      </c>
      <c r="H3" s="7" t="s">
        <v>26</v>
      </c>
      <c r="I3" s="8" t="s">
        <v>8</v>
      </c>
      <c r="J3" s="8" t="s">
        <v>9</v>
      </c>
      <c r="K3" s="8" t="s">
        <v>10</v>
      </c>
      <c r="L3" s="9" t="s">
        <v>11</v>
      </c>
    </row>
    <row r="4" spans="1:12" ht="116">
      <c r="A4" s="10">
        <v>1</v>
      </c>
      <c r="B4" s="4" t="s">
        <v>12</v>
      </c>
      <c r="C4" s="4" t="s">
        <v>13</v>
      </c>
      <c r="D4" s="11" t="s">
        <v>14</v>
      </c>
      <c r="E4" s="11"/>
      <c r="F4" s="12" t="s">
        <v>15</v>
      </c>
      <c r="G4" s="13">
        <v>7.1910000000000007</v>
      </c>
      <c r="H4" s="9">
        <v>348400</v>
      </c>
      <c r="I4" s="7"/>
      <c r="J4" s="7">
        <f>I4*H4</f>
        <v>0</v>
      </c>
      <c r="K4" s="7"/>
      <c r="L4" s="7"/>
    </row>
    <row r="5" spans="1:12" ht="30" customHeight="1">
      <c r="A5" s="10">
        <v>2</v>
      </c>
      <c r="B5" s="4" t="s">
        <v>12</v>
      </c>
      <c r="C5" s="4" t="s">
        <v>16</v>
      </c>
      <c r="D5" s="12"/>
      <c r="E5" s="11"/>
      <c r="F5" s="12" t="s">
        <v>15</v>
      </c>
      <c r="G5" s="13">
        <v>7.1910000000000007</v>
      </c>
      <c r="H5" s="9">
        <v>17940</v>
      </c>
      <c r="I5" s="7"/>
      <c r="J5" s="7">
        <f t="shared" ref="J5" si="0">I5*H5</f>
        <v>0</v>
      </c>
      <c r="K5" s="7"/>
      <c r="L5" s="7"/>
    </row>
    <row r="6" spans="1:12" ht="30" customHeight="1">
      <c r="A6" s="10">
        <v>3</v>
      </c>
      <c r="B6" s="4" t="s">
        <v>12</v>
      </c>
      <c r="C6" s="4" t="s">
        <v>17</v>
      </c>
      <c r="D6" s="12" t="s">
        <v>27</v>
      </c>
      <c r="E6" s="11" t="s">
        <v>18</v>
      </c>
      <c r="F6" s="12" t="s">
        <v>15</v>
      </c>
      <c r="G6" s="13">
        <v>8.0820000000000007</v>
      </c>
      <c r="H6" s="9">
        <v>2210</v>
      </c>
      <c r="I6" s="7"/>
      <c r="J6" s="7">
        <f>I6*H6</f>
        <v>0</v>
      </c>
      <c r="K6" s="7"/>
      <c r="L6" s="7"/>
    </row>
    <row r="7" spans="1:12" ht="30" customHeight="1">
      <c r="A7" s="10">
        <v>4</v>
      </c>
      <c r="B7" s="4" t="s">
        <v>12</v>
      </c>
      <c r="C7" s="4" t="s">
        <v>19</v>
      </c>
      <c r="D7" s="12" t="s">
        <v>27</v>
      </c>
      <c r="E7" s="11" t="s">
        <v>20</v>
      </c>
      <c r="F7" s="12" t="s">
        <v>15</v>
      </c>
      <c r="G7" s="13">
        <v>8.1</v>
      </c>
      <c r="H7" s="9">
        <v>4030</v>
      </c>
      <c r="I7" s="7"/>
      <c r="J7" s="7">
        <f t="shared" ref="J7" si="1">I7*H7</f>
        <v>0</v>
      </c>
      <c r="K7" s="7"/>
      <c r="L7" s="7"/>
    </row>
    <row r="8" spans="1:12" s="21" customFormat="1" ht="30" customHeight="1">
      <c r="A8" s="23" t="s">
        <v>21</v>
      </c>
      <c r="B8" s="23"/>
      <c r="C8" s="23"/>
      <c r="D8" s="23"/>
      <c r="E8" s="23"/>
      <c r="F8" s="17"/>
      <c r="G8" s="18"/>
      <c r="H8" s="19"/>
      <c r="I8" s="20"/>
      <c r="J8" s="20">
        <f>SUM(J4:J7)</f>
        <v>0</v>
      </c>
      <c r="K8" s="20"/>
      <c r="L8" s="20"/>
    </row>
    <row r="9" spans="1:12" s="14" customFormat="1" ht="20">
      <c r="A9" s="14" t="s">
        <v>22</v>
      </c>
      <c r="F9" s="15"/>
    </row>
    <row r="10" spans="1:12" s="14" customFormat="1" ht="20">
      <c r="A10" s="14" t="s">
        <v>23</v>
      </c>
      <c r="F10" s="15"/>
    </row>
    <row r="11" spans="1:12" ht="20">
      <c r="A11" s="14" t="s">
        <v>24</v>
      </c>
    </row>
  </sheetData>
  <autoFilter ref="A3:G3" xr:uid="{00000000-0001-0000-0000-000000000000}"/>
  <mergeCells count="2">
    <mergeCell ref="A2:L2"/>
    <mergeCell ref="A8:E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32#、46#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2025-03-15T05:55:39Z</dcterms:created>
  <dcterms:modified xsi:type="dcterms:W3CDTF">2026-01-07T06:35:06Z</dcterms:modified>
</cp:coreProperties>
</file>